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defaultThemeVersion="124226"/>
  <mc:AlternateContent xmlns:mc="http://schemas.openxmlformats.org/markup-compatibility/2006">
    <mc:Choice Requires="x15">
      <x15ac:absPath xmlns:x15ac="http://schemas.microsoft.com/office/spreadsheetml/2010/11/ac" url="C:\Users\eduardo.padilla\Downloads\"/>
    </mc:Choice>
  </mc:AlternateContent>
  <xr:revisionPtr revIDLastSave="0" documentId="8_{55A0B1AC-390B-4EEE-9DAF-91E3EFD94307}" xr6:coauthVersionLast="47" xr6:coauthVersionMax="47" xr10:uidLastSave="{00000000-0000-0000-0000-000000000000}"/>
  <bookViews>
    <workbookView xWindow="-120" yWindow="-120" windowWidth="29040" windowHeight="15720" tabRatio="557"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<sst xmlns="http://schemas.openxmlformats.org/spreadsheetml/2006/main" count="175" uniqueCount="118">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</sst>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tabSelected="1" topLeftCell="A48" zoomScaleNormal="100" workbookViewId="0">
      <selection activeCell="C26" sqref="C26"/>
    </sheetView>
  </sheetViews>
  <sheetFormatPr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8" x14ac:dyDescent="0.25">
      <c r="A1" s="28"/>
      <c r="C1" s="10"/>
      <c r="D1" s="10"/>
    </row>
    <row r="2" spans="1:5" ht="18" x14ac:dyDescent="0.2">
      <c r="A2" s="53" t="s">
        <v>79</v>
      </c>
      <c r="B2" s="53"/>
      <c r="C2" s="53"/>
      <c r="D2" s="53"/>
      <c r="E2" s="53"/>
    </row>
    <row r="3" spans="1:5" ht="18" x14ac:dyDescent="0.2">
      <c r="A3" s="53" t="s">
        <v>65</v>
      </c>
      <c r="B3" s="53"/>
      <c r="C3" s="53"/>
      <c r="D3" s="53"/>
      <c r="E3" s="53"/>
    </row>
    <row r="4" spans="1:5" ht="18" x14ac:dyDescent="0.25">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x14ac:dyDescent="0.2">
      <c r="A15" s="47"/>
      <c r="B15" s="46"/>
      <c r="C15" s="46"/>
      <c r="D15" s="46"/>
      <c r="E15" s="46"/>
    </row>
    <row r="16" spans="1:5" ht="27.6" customHeight="1" x14ac:dyDescent="0.2">
      <c r="A16" s="47"/>
      <c r="B16" s="45" t="s">
        <v>73</v>
      </c>
      <c r="C16" s="45" t="s">
        <v>75</v>
      </c>
      <c r="D16" s="46"/>
    </row>
    <row r="17" spans="1:5" ht="27.6" customHeight="1" x14ac:dyDescent="0.2">
      <c r="A17" s="47"/>
      <c r="B17" s="13" t="s">
        <v>27</v>
      </c>
      <c r="C17" s="48" t="s">
        <v>78</v>
      </c>
      <c r="D17" s="46"/>
    </row>
    <row r="18" spans="1:5" ht="27.6" customHeight="1" x14ac:dyDescent="0.2">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20</v>
      </c>
      <c r="I55" s="22"/>
      <c r="J55" s="23"/>
    </row>
    <row r="56" spans="1:10" ht="24.75" customHeight="1" x14ac:dyDescent="0.2">
      <c r="B56" s="14" t="s">
        <v>67</v>
      </c>
      <c r="C56" s="30">
        <f>+'4.-INF. Y COMUNICA.'!F8</f>
        <v>20</v>
      </c>
      <c r="I56" s="22"/>
      <c r="J56" s="23"/>
    </row>
    <row r="57" spans="1:10" ht="24.75" customHeight="1" x14ac:dyDescent="0.25">
      <c r="B57" s="29" t="s">
        <v>60</v>
      </c>
      <c r="C57" s="31">
        <f>SUM(C54:C56)</f>
        <v>60</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zoomScale="80" zoomScaleNormal="80" workbookViewId="0">
      <selection activeCell="B14" sqref="B14"/>
    </sheetView>
  </sheetViews>
  <sheetFormatPr defaultColWidth="11.42578125"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t="s">
        <v>117</v>
      </c>
      <c r="D7" s="44"/>
      <c r="E7" s="44"/>
    </row>
    <row r="8" spans="1:5" s="32" customFormat="1" ht="30" x14ac:dyDescent="0.2">
      <c r="A8" s="33">
        <v>2</v>
      </c>
      <c r="B8" s="40" t="s">
        <v>12</v>
      </c>
      <c r="C8" s="44" t="s">
        <v>117</v>
      </c>
      <c r="D8" s="44"/>
      <c r="E8" s="44"/>
    </row>
    <row r="9" spans="1:5" s="32" customFormat="1" ht="30" x14ac:dyDescent="0.2">
      <c r="A9" s="33">
        <v>3</v>
      </c>
      <c r="B9" s="40" t="s">
        <v>13</v>
      </c>
      <c r="C9" s="44" t="s">
        <v>117</v>
      </c>
      <c r="D9" s="44"/>
      <c r="E9" s="44"/>
    </row>
    <row r="10" spans="1:5" s="32" customFormat="1" ht="30" x14ac:dyDescent="0.2">
      <c r="A10" s="33">
        <v>4</v>
      </c>
      <c r="B10" s="40" t="s">
        <v>14</v>
      </c>
      <c r="C10" s="44" t="s">
        <v>117</v>
      </c>
      <c r="D10" s="44"/>
      <c r="E10" s="44"/>
    </row>
    <row r="11" spans="1:5" s="32" customFormat="1" ht="30" x14ac:dyDescent="0.2">
      <c r="A11" s="33">
        <v>5</v>
      </c>
      <c r="B11" s="40" t="s">
        <v>109</v>
      </c>
      <c r="C11" s="44" t="s">
        <v>117</v>
      </c>
      <c r="D11" s="44"/>
      <c r="E11" s="44"/>
    </row>
    <row r="12" spans="1:5" s="32" customFormat="1" x14ac:dyDescent="0.2">
      <c r="A12" s="33">
        <v>6</v>
      </c>
      <c r="B12" s="40" t="s">
        <v>110</v>
      </c>
      <c r="C12" s="44" t="s">
        <v>117</v>
      </c>
      <c r="D12" s="44"/>
      <c r="E12" s="44"/>
    </row>
    <row r="13" spans="1:5" s="32" customFormat="1" x14ac:dyDescent="0.2">
      <c r="A13" s="33">
        <v>7</v>
      </c>
      <c r="B13" s="40" t="s">
        <v>111</v>
      </c>
      <c r="C13" s="44" t="s">
        <v>117</v>
      </c>
      <c r="D13" s="44"/>
      <c r="E13" s="44"/>
    </row>
    <row r="14" spans="1:5" s="32" customFormat="1" ht="30" x14ac:dyDescent="0.2">
      <c r="A14" s="33">
        <v>8</v>
      </c>
      <c r="B14" s="40" t="s">
        <v>114</v>
      </c>
      <c r="C14" s="44" t="s">
        <v>117</v>
      </c>
      <c r="D14" s="44"/>
      <c r="E14" s="44"/>
    </row>
    <row r="15" spans="1:5" s="32" customFormat="1" ht="45" x14ac:dyDescent="0.2">
      <c r="A15" s="33">
        <v>9</v>
      </c>
      <c r="B15" s="40" t="s">
        <v>113</v>
      </c>
      <c r="C15" s="44" t="s">
        <v>117</v>
      </c>
      <c r="D15" s="44"/>
      <c r="E15" s="44"/>
    </row>
    <row r="16" spans="1:5" s="32" customFormat="1" ht="45" x14ac:dyDescent="0.2">
      <c r="A16" s="33">
        <v>10</v>
      </c>
      <c r="B16" s="40" t="s">
        <v>112</v>
      </c>
      <c r="C16" s="44" t="s">
        <v>117</v>
      </c>
      <c r="D16" s="44"/>
      <c r="E16" s="44"/>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D8" sqref="D8"/>
    </sheetView>
  </sheetViews>
  <sheetFormatPr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v>1</v>
      </c>
      <c r="D8" s="44"/>
      <c r="E8" s="44"/>
      <c r="F8" s="42">
        <f>IF(C8=1,INSTRUCTIVO!$E$26,IF(D8=0.5,(INSTRUCTIVO!$E$26/2),IF(E8=0,0,"Error")))</f>
        <v>10</v>
      </c>
      <c r="G8" s="44"/>
      <c r="H8" s="33" t="s">
        <v>82</v>
      </c>
    </row>
    <row r="9" spans="1:8" s="32" customFormat="1" ht="23.25" customHeight="1" thickBot="1" x14ac:dyDescent="0.25">
      <c r="A9" s="35"/>
      <c r="B9" s="36" t="s">
        <v>6</v>
      </c>
      <c r="C9" s="7">
        <f>COUNTIF(C7:C8,"1")</f>
        <v>2</v>
      </c>
      <c r="D9" s="7">
        <f>COUNTIF(D7:D8,".5")</f>
        <v>0</v>
      </c>
      <c r="E9" s="7">
        <f>COUNTIF(E7:E8,"0")</f>
        <v>0</v>
      </c>
      <c r="F9" s="7">
        <f>SUM(F7:F8)</f>
        <v>20</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zoomScale="80" zoomScaleNormal="80" workbookViewId="0">
      <selection activeCell="C7" sqref="C7"/>
    </sheetView>
  </sheetViews>
  <sheetFormatPr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v>1</v>
      </c>
      <c r="D9" s="44"/>
      <c r="E9" s="44"/>
      <c r="F9" s="42">
        <f>IF(C9=1,INSTRUCTIVO!$E$27,IF(D9=0.5,(INSTRUCTIVO!$E$27/2),IF(E9=0,0,"Error")))</f>
        <v>4</v>
      </c>
      <c r="G9" s="44"/>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c r="H11" s="33" t="s">
        <v>89</v>
      </c>
    </row>
    <row r="12" spans="1:8" s="32" customFormat="1" ht="30" x14ac:dyDescent="0.2">
      <c r="A12" s="41">
        <v>6</v>
      </c>
      <c r="B12" s="34" t="s">
        <v>85</v>
      </c>
      <c r="C12" s="44">
        <v>1</v>
      </c>
      <c r="D12" s="44"/>
      <c r="E12" s="44"/>
      <c r="F12" s="42">
        <f>IF(C12=1,INSTRUCTIVO!$E$27,IF(D12=0.5,(INSTRUCTIVO!$E$27/2),IF(E12=0,0,"Error")))</f>
        <v>4</v>
      </c>
      <c r="G12" s="44"/>
      <c r="H12" s="33" t="s">
        <v>90</v>
      </c>
    </row>
    <row r="13" spans="1:8" s="32" customFormat="1" ht="16.5" thickBot="1" x14ac:dyDescent="0.25">
      <c r="A13" s="35"/>
      <c r="B13" s="39" t="s">
        <v>6</v>
      </c>
      <c r="C13" s="7">
        <f>COUNTIF(C7:C12,"1")</f>
        <v>6</v>
      </c>
      <c r="D13" s="7">
        <f>COUNTIF(D7:D12,".5")</f>
        <v>0</v>
      </c>
      <c r="E13" s="7">
        <f>COUNTIF(E7:E12,"0")</f>
        <v>0</v>
      </c>
      <c r="F13" s="7">
        <f>SUM(F7:F12)</f>
        <v>20</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zoomScale="80" zoomScaleNormal="80" workbookViewId="0">
      <selection activeCell="G23" sqref="G23"/>
    </sheetView>
  </sheetViews>
  <sheetFormatPr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5" thickBot="1" x14ac:dyDescent="0.3">
      <c r="B8" s="25" t="s">
        <v>6</v>
      </c>
      <c r="C8" s="7">
        <f>COUNTIF(C7:C7,"1")</f>
        <v>1</v>
      </c>
      <c r="D8" s="7">
        <f>COUNTIF(D7:D7,".5")</f>
        <v>0</v>
      </c>
      <c r="E8" s="7">
        <f>COUNTIF(E7:E7,"0")</f>
        <v>0</v>
      </c>
      <c r="F8" s="8">
        <f>SUM(F7:F7)</f>
        <v>20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INSTRUCTIVO</vt:lpstr>
      <vt:lpstr>GENERALES</vt:lpstr>
      <vt:lpstr>1.- AMB. DE CONTROL</vt:lpstr>
      <vt:lpstr>3.-ACT. DE CONTROL</vt:lpstr>
      <vt:lpstr>4.-INF. Y COMUNICA.</vt:lpstr>
      <vt:lpstr>'1.- AMB. DE CONTROL'!Print_Area</vt:lpstr>
      <vt:lpstr>'3.-ACT. DE CONTROL'!Print_Area</vt:lpstr>
      <vt:lpstr>'4.-INF. Y COMUNICA.'!Print_Area</vt:lpstr>
      <vt:lpstr>GENERALES!Print_Area</vt:lpstr>
      <vt:lpstr>'1.- AMB. DE CONTROL'!Print_Titles</vt:lpstr>
      <vt:lpstr>'3.-ACT. DE CONTROL'!Print_Titles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EDUARDO PADILLA GARCÍA</cp:lastModifiedBy>
  <cp:lastPrinted>2016-02-22T16:14:08Z</cp:lastPrinted>
  <dcterms:created xsi:type="dcterms:W3CDTF">2015-09-21T17:14:36Z</dcterms:created>
  <dcterms:modified xsi:type="dcterms:W3CDTF">2026-01-28T15:48:29Z</dcterms:modified>
</cp:coreProperties>
</file>